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510" yWindow="630" windowWidth="13095" windowHeight="11700"/>
  </bookViews>
  <sheets>
    <sheet name="2024" sheetId="1" r:id="rId1"/>
  </sheets>
  <definedNames>
    <definedName name="_xlnm.Print_Area" localSheetId="0">'2024'!$A$1:$I$52</definedName>
  </definedNames>
  <calcPr calcId="144525"/>
</workbook>
</file>

<file path=xl/calcChain.xml><?xml version="1.0" encoding="utf-8"?>
<calcChain xmlns="http://schemas.openxmlformats.org/spreadsheetml/2006/main">
  <c r="I51" i="1" l="1"/>
  <c r="I50" i="1"/>
  <c r="H48" i="1"/>
  <c r="G48" i="1"/>
  <c r="I48" i="1" s="1"/>
  <c r="I47" i="1"/>
  <c r="I46" i="1"/>
  <c r="G41" i="1"/>
  <c r="I40" i="1"/>
  <c r="I39" i="1"/>
  <c r="I38" i="1"/>
  <c r="H37" i="1"/>
  <c r="G37" i="1"/>
  <c r="I36" i="1"/>
  <c r="H35" i="1"/>
  <c r="H34" i="1" s="1"/>
  <c r="G35" i="1"/>
  <c r="I35" i="1" s="1"/>
  <c r="G34" i="1"/>
  <c r="I34" i="1" s="1"/>
  <c r="G32" i="1"/>
  <c r="I31" i="1"/>
  <c r="H30" i="1"/>
  <c r="G30" i="1"/>
  <c r="I30" i="1" s="1"/>
  <c r="I29" i="1"/>
  <c r="H28" i="1"/>
  <c r="G28" i="1"/>
  <c r="I28" i="1" s="1"/>
  <c r="I25" i="1"/>
  <c r="H24" i="1"/>
  <c r="H23" i="1" s="1"/>
  <c r="G24" i="1"/>
  <c r="I24" i="1" s="1"/>
  <c r="I22" i="1"/>
  <c r="H21" i="1"/>
  <c r="H20" i="1" s="1"/>
  <c r="G21" i="1"/>
  <c r="G20" i="1" s="1"/>
  <c r="G18" i="1"/>
  <c r="I17" i="1"/>
  <c r="I16" i="1"/>
  <c r="H15" i="1"/>
  <c r="G15" i="1"/>
  <c r="I14" i="1"/>
  <c r="I13" i="1"/>
  <c r="I12" i="1"/>
  <c r="H11" i="1"/>
  <c r="G11" i="1"/>
  <c r="G10" i="1" s="1"/>
  <c r="G27" i="1" l="1"/>
  <c r="I20" i="1"/>
  <c r="I37" i="1"/>
  <c r="H27" i="1"/>
  <c r="I27" i="1" s="1"/>
  <c r="I11" i="1"/>
  <c r="H10" i="1"/>
  <c r="I15" i="1"/>
  <c r="I21" i="1"/>
  <c r="G23" i="1"/>
  <c r="I23" i="1" s="1"/>
  <c r="I10" i="1" l="1"/>
  <c r="I9" i="1"/>
  <c r="H9" i="1"/>
  <c r="G9" i="1"/>
</calcChain>
</file>

<file path=xl/sharedStrings.xml><?xml version="1.0" encoding="utf-8"?>
<sst xmlns="http://schemas.openxmlformats.org/spreadsheetml/2006/main" count="100" uniqueCount="79">
  <si>
    <t>Приложение № 4</t>
  </si>
  <si>
    <r>
      <rPr>
        <sz val="14"/>
        <rFont val="Arial"/>
        <family val="2"/>
        <charset val="204"/>
      </rPr>
      <t xml:space="preserve"> </t>
    </r>
    <r>
      <rPr>
        <sz val="14"/>
        <rFont val="Arial"/>
        <family val="2"/>
        <charset val="204"/>
      </rPr>
      <t xml:space="preserve">Распределение бюджетных ассигнований по целевым статьям (муниципальным программам и непрограммным направлениям деятельности), группам видов расходов, разделам, подразделам классификации расходов бюджета </t>
    </r>
    <r>
      <rPr>
        <sz val="14"/>
        <rFont val="Arial"/>
        <family val="2"/>
        <charset val="204"/>
      </rPr>
      <t>муниципального образования</t>
    </r>
    <r>
      <rPr>
        <sz val="14"/>
        <rFont val="Arial"/>
        <family val="2"/>
        <charset val="204"/>
      </rPr>
      <t xml:space="preserve"> "Сельское поселение Капустиноярский сельсовет Ахтубинского муниципального  района Астраханской области" на 2024 год</t>
    </r>
  </si>
  <si>
    <t xml:space="preserve">тыс. руб. </t>
  </si>
  <si>
    <t>Наименование показателя</t>
  </si>
  <si>
    <t>ГРБС</t>
  </si>
  <si>
    <t>Код целевой статьи расходов</t>
  </si>
  <si>
    <r>
      <rPr>
        <sz val="12"/>
        <rFont val="Times New Roman"/>
        <family val="1"/>
        <charset val="204"/>
      </rPr>
      <t>Утвержденный бюджет на 2024 год</t>
    </r>
  </si>
  <si>
    <r>
      <rPr>
        <sz val="12"/>
        <rFont val="Times New Roman"/>
        <family val="1"/>
        <charset val="204"/>
      </rPr>
      <t>Уточненный бюджет на 2024 год</t>
    </r>
  </si>
  <si>
    <r>
      <rPr>
        <b/>
        <sz val="12"/>
        <rFont val="Arial"/>
        <family val="2"/>
        <charset val="204"/>
      </rPr>
      <t>ВСЕГО:</t>
    </r>
  </si>
  <si>
    <t>МП "Реализация функций органов местного самоуправления"(01)</t>
  </si>
  <si>
    <t>01 0 00 00000</t>
  </si>
  <si>
    <t>Расходы на обеспечение функций органов местного самоуправления МО "Сельское поселение Капустиноярский сельсовет Ахтубинского муниципального района Астраханской области»" в рамках подпрограммы "Обеспечение эффективной финансово-хозяйственной деятельности администрации МО "Сельское поселение Капустиноярский сельсовет Ахтубинского муниципального района Астраханской области» муниципальной программы "Реализация функций органов местного самоуправления"</t>
  </si>
  <si>
    <t>01 1 00 00010</t>
  </si>
  <si>
    <r>
      <rPr>
        <sz val="12"/>
        <rFont val="Arial"/>
        <family val="2"/>
        <charset val="204"/>
      </rPr>
      <t>Расходы на обеспечение функций органов местного самоуправления</t>
    </r>
  </si>
  <si>
    <t>Расходы на осуществление первичного воинского учета в МО "Сельское поселение Капустиноярский сельсовет Ахтубинского муниципального района Астраханской области» в рамках подпрограммы «Организация мобилизационной подготовки, системы воинского учета и бронирования в муниципальном образовании «Сельское поселение Капустиноярский сельсовет Ахтубинского муниципального района Астраханской области» муниципальной программы "Реализация функций органов местного самоуправления"</t>
  </si>
  <si>
    <t>01 2 00 51180</t>
  </si>
  <si>
    <r>
      <rPr>
        <sz val="12"/>
        <color rgb="FF000000"/>
        <rFont val="Arial"/>
        <family val="2"/>
        <charset val="204"/>
      </rPr>
      <t>Осуществление первичного воинского учета на территориях, где отсутствуют военные комиссариаты</t>
    </r>
  </si>
  <si>
    <t>Доплаты к пенсиям государственных служащих субъектов Российской Федерации и муниципальных служащих в рамках подрограммы "Повышение качества предоставления муниципальных социальных выплат населению." муниципальной программы "Реализация функций органов местного самоуправления"</t>
  </si>
  <si>
    <t>01 3 00 20030</t>
  </si>
  <si>
    <t>Доплаты к пенсиям муниципальных служащих</t>
  </si>
  <si>
    <t>МП «Обеспечение первичных мер пожарной безопасности в границах МО "Сельское поселение Капустиноярский сельсовет Ахтубинского муниципального района Астраханской области" (02)</t>
  </si>
  <si>
    <t xml:space="preserve">02 0 00 00000 </t>
  </si>
  <si>
    <t xml:space="preserve">Обеспечение пожарной безопасности поселения в рамках муниципальной программы "Обеспечение первичных мер пожарной безопасности в границах муниципального образования "Сельское поселение Капустиноярский сельсовет Ахтубинского муниципального района Астраханской области»   </t>
  </si>
  <si>
    <t xml:space="preserve">02 0 00 80050 </t>
  </si>
  <si>
    <t>Обеспечение пожарной безопасности поселения.</t>
  </si>
  <si>
    <t>МП «Благоустройство территории МО "Сельское поселение Капустиноярский сельсовет Ахтубинского муниципального района Астраханской области» (03)</t>
  </si>
  <si>
    <t>03 0 00 00000</t>
  </si>
  <si>
    <t xml:space="preserve">Мероприятия по благоустройству территории МО "Сельское поселение Капустиноярский сельсовет Ахтубинского муниципального района Астраханской области»" в рамках МП "Благоустройство территории МО "Сельское поселение Капустиноярский сельсовет Ахтубинского муниципального района Астраханской области" </t>
  </si>
  <si>
    <t>03 0 00 80260</t>
  </si>
  <si>
    <t>Мероприятия по благоустройству территории (уборка несанкционированных свалок),уличное освещение</t>
  </si>
  <si>
    <t>Уличное освещение</t>
  </si>
  <si>
    <t>МП «Формирование современной городской среды в МО "Сельское поселение Капустиноярский сельсовет Ахтубинского муниципального района Астраханской области» (04)</t>
  </si>
  <si>
    <t>04 0 00 00000</t>
  </si>
  <si>
    <t>Мероприятия по благоустройству территории МО "Сельское поселение Капустиноярский сельсовет Ахтубинского муниципального района Астраханской области" в рамках МП "Формирование современной городской среды в МО "Сельское поселение Капустиноярский сельсовет Ахтубинского муниципального района Астраханской области "</t>
  </si>
  <si>
    <t>04 Z F2 55550</t>
  </si>
  <si>
    <r>
      <rPr>
        <sz val="12"/>
        <rFont val="Times New Roman&quot;"/>
      </rPr>
      <t>Благоустройство (устройство) территории площади перед Домом Культуры села Капустин-Яр</t>
    </r>
  </si>
  <si>
    <t>Мероприятия по благоустройству территории МО "Сельское поселение Капустиноярский сельсовет Ахтубинского муниципального района Астраханской области" в рамках МП "Формирование современной городской среды в МО "Сельское поселение Капустиноярский сельсовет Ахтубинского муниципального района Астраханской области"</t>
  </si>
  <si>
    <t>04 0 00 C5550</t>
  </si>
  <si>
    <t>Расходы на составление сметной документации</t>
  </si>
  <si>
    <t>Мероприятия по благоустройству территории МО "Капустиноярский сельсовет" в рамках МП "Формирование современной городской среды в МО "Капустиноярский сельсовет" "</t>
  </si>
  <si>
    <t>04 0 00 В5550</t>
  </si>
  <si>
    <t>Компенсация расходов бюджета Астраханской области,предоставленных на реализацию муниципальной программы в рамках МО "Формирование современной городской среды"</t>
  </si>
  <si>
    <t>МП «Управление и распоряжение муниципальным имуществом МО "Сельское поселение Капустиноярский сельсовет Ахтубинского муниципального района Астраханской области»(05)</t>
  </si>
  <si>
    <t>05 0 00 00000</t>
  </si>
  <si>
    <t>Мероприятия по управлению и распоряжению муниципальным имуществом в рамках МП "Управление и распоряжение муниципальным имуществомМО "Сельское поселение Капустиноярский сельсовет Ахтубинского муниципального района Астраханской области"</t>
  </si>
  <si>
    <t>05 0 00 80240</t>
  </si>
  <si>
    <t>Изготовление технического паспорта</t>
  </si>
  <si>
    <t xml:space="preserve">Иные непрограммные мероприятия </t>
  </si>
  <si>
    <t>98 0 00 00000</t>
  </si>
  <si>
    <t>Реализация муниципальным районом полномочий, переданных поселениями согласно заключенным соглашениям (КСП) в рамках непрограммных мероприятий</t>
  </si>
  <si>
    <t>98 0 00 П0010</t>
  </si>
  <si>
    <t>Реализация муниципальным районом полномочий, переданных поселениями согласно заключенным соглашениям (ДК культура)</t>
  </si>
  <si>
    <t>98 0 00 П0030</t>
  </si>
  <si>
    <t>Резервный фонд</t>
  </si>
  <si>
    <t>98 0 00 80200</t>
  </si>
  <si>
    <t>98 1 00 00000</t>
  </si>
  <si>
    <t>Оплата по решению суда по земле в рамках непрограммного направления деятельности, реализация функций органов местного самоуправления МО "Капустиноярский сельсовет"</t>
  </si>
  <si>
    <t>98 1 00 80250</t>
  </si>
  <si>
    <t>Содержание председателя ликвидационной комиссии в рамках непрограммного направления деятельности, реализация функций органов местного самоуправления МО "Сельское поселение Капустиноярский сельсовет Ахтубинского муниципального района Астраханской области"</t>
  </si>
  <si>
    <t>98 1 00 80280</t>
  </si>
  <si>
    <t>Оплата услуг по проведению лабораторных испытаний почвы (водопровод)в рамках непрограммного направления деятельности, реализация функций органов местного самоуправления МО "Капустиноярский сельсовет"</t>
  </si>
  <si>
    <t>98 1 00 80290</t>
  </si>
  <si>
    <r>
      <rPr>
        <i/>
        <sz val="12"/>
        <rFont val="Arial"/>
        <family val="2"/>
        <charset val="204"/>
      </rPr>
      <t>Иные бюджетные ассигнования</t>
    </r>
  </si>
  <si>
    <r>
      <rPr>
        <i/>
        <sz val="12"/>
        <rFont val="Arial"/>
        <family val="2"/>
        <charset val="204"/>
      </rPr>
      <t>Расходы на обеспечение функций органов местного самоуправления муниципальное образование "Сельское поселение Капустиноярский сельсовет Ажтубинского муниципального района Астраханской области" в рамках непрограммных мероприятий (выборы местного самоуправления)</t>
    </r>
  </si>
  <si>
    <t>98 4 10 0Р010</t>
  </si>
  <si>
    <t>Непрограммное направление деятельности, реализация функций органов местного самоуправления админимтрации муниципальное образование "Сельское поселение Капустиноярский сельсовет Ахтубинского муниципального района Астраханской области"</t>
  </si>
  <si>
    <t>99 0 00 00000</t>
  </si>
  <si>
    <t>Содержание ликвидационной комиссии в рамках непрограммного направления деятельности, реализация функций органов местного самоуправления МО "Капустиноярский сельсовет"</t>
  </si>
  <si>
    <t>Резервные средства для решения вопросов сельских поселений в рамках непрограммных мероприятий</t>
  </si>
  <si>
    <t>Глава муниципального образования "Сельское поселение Капустиноярский сельсовет Ахтубинского муниципального района Астраханской области»" в рамках непрограммного направления деятельности, реализация функций органов местного самоуправления МО "Сельское поселение Капустиноярский сельсовет Ахтубинского муниципального района Астраханской области"</t>
  </si>
  <si>
    <t>99 1 00 00020</t>
  </si>
  <si>
    <t>Верно:</t>
  </si>
  <si>
    <t xml:space="preserve">Сумма изменений </t>
  </si>
  <si>
    <t>к решению Совета</t>
  </si>
  <si>
    <t>от __________   №  _________</t>
  </si>
  <si>
    <t>ВР</t>
  </si>
  <si>
    <t>РЗ</t>
  </si>
  <si>
    <t>ПР</t>
  </si>
  <si>
    <t>муниципального образования                                                                                    «Сельское поселение                                                                            Капустиноярский сельсовет                                                                   Ахтубинского муниципального района                                                                        Астраханской области»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</si>
</sst>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00"/>
    <numFmt numFmtId="165" formatCode="00"/>
    <numFmt numFmtId="166" formatCode="0.000"/>
    <numFmt numFmtId="167" formatCode="0.0"/>
  </numFmts>
  <fonts count="19">
    <font>
      <sz val="11"/>
      <name val="Calibri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9"/>
      <name val="Arial"/>
      <family val="2"/>
      <charset val="204"/>
    </font>
    <font>
      <sz val="14"/>
      <name val="Arial"/>
      <family val="2"/>
      <charset val="204"/>
    </font>
    <font>
      <sz val="11"/>
      <name val="Arial"/>
      <family val="2"/>
      <charset val="204"/>
    </font>
    <font>
      <sz val="12"/>
      <name val="Times New Roman"/>
      <family val="1"/>
      <charset val="204"/>
    </font>
    <font>
      <b/>
      <sz val="11"/>
      <name val="Arial"/>
      <family val="2"/>
      <charset val="204"/>
    </font>
    <font>
      <b/>
      <sz val="12"/>
      <name val="Arial"/>
      <family val="2"/>
      <charset val="204"/>
    </font>
    <font>
      <b/>
      <i/>
      <sz val="12"/>
      <name val="Arial"/>
      <family val="2"/>
      <charset val="204"/>
    </font>
    <font>
      <i/>
      <sz val="12"/>
      <name val="Arial"/>
      <family val="2"/>
      <charset val="204"/>
    </font>
    <font>
      <sz val="12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sz val="12"/>
      <name val="Times New Roman&quot;"/>
    </font>
    <font>
      <i/>
      <sz val="12"/>
      <name val="Arial"/>
      <family val="2"/>
      <charset val="204"/>
    </font>
    <font>
      <b/>
      <sz val="12"/>
      <name val="Arial"/>
      <family val="2"/>
      <charset val="204"/>
    </font>
    <font>
      <b/>
      <i/>
      <sz val="12"/>
      <name val="Arial"/>
      <family val="2"/>
      <charset val="204"/>
    </font>
    <font>
      <sz val="12"/>
      <name val="Arial"/>
      <family val="2"/>
      <charset val="204"/>
    </font>
    <font>
      <i/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dotted">
        <color rgb="FF000000"/>
      </top>
      <bottom style="dotted">
        <color rgb="FF000000"/>
      </bottom>
      <diagonal/>
    </border>
    <border>
      <left style="dotted">
        <color rgb="FF000000"/>
      </left>
      <right style="dotted">
        <color rgb="FF000000"/>
      </right>
      <top style="dotted">
        <color rgb="FF000000"/>
      </top>
      <bottom style="dotted">
        <color rgb="FF000000"/>
      </bottom>
      <diagonal/>
    </border>
    <border>
      <left style="thin">
        <color rgb="FF000000"/>
      </left>
      <right style="thin">
        <color rgb="FF000000"/>
      </right>
      <top style="dotted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87">
    <xf numFmtId="0" fontId="1" fillId="0" borderId="0" xfId="0" applyNumberFormat="1" applyFont="1"/>
    <xf numFmtId="0" fontId="2" fillId="0" borderId="0" xfId="0" applyNumberFormat="1" applyFont="1" applyFill="1"/>
    <xf numFmtId="0" fontId="2" fillId="0" borderId="0" xfId="0" applyNumberFormat="1" applyFont="1" applyFill="1" applyAlignment="1">
      <alignment wrapText="1"/>
    </xf>
    <xf numFmtId="0" fontId="1" fillId="0" borderId="0" xfId="0" applyNumberFormat="1" applyFont="1" applyFill="1"/>
    <xf numFmtId="0" fontId="1" fillId="0" borderId="0" xfId="0" applyNumberFormat="1" applyFont="1" applyFill="1" applyAlignment="1">
      <alignment horizontal="center"/>
    </xf>
    <xf numFmtId="0" fontId="3" fillId="0" borderId="0" xfId="0" applyNumberFormat="1" applyFont="1" applyFill="1" applyAlignment="1">
      <alignment horizontal="right" wrapText="1"/>
    </xf>
    <xf numFmtId="0" fontId="3" fillId="0" borderId="0" xfId="0" applyNumberFormat="1" applyFont="1" applyFill="1" applyAlignment="1">
      <alignment horizontal="right"/>
    </xf>
    <xf numFmtId="0" fontId="3" fillId="0" borderId="0" xfId="0" applyNumberFormat="1" applyFont="1" applyFill="1" applyAlignment="1">
      <alignment horizontal="right" vertical="center" wrapText="1"/>
    </xf>
    <xf numFmtId="0" fontId="3" fillId="0" borderId="0" xfId="0" applyNumberFormat="1" applyFont="1" applyFill="1"/>
    <xf numFmtId="0" fontId="4" fillId="0" borderId="0" xfId="0" applyNumberFormat="1" applyFont="1" applyFill="1" applyAlignment="1">
      <alignment horizontal="center" vertical="center" wrapText="1"/>
    </xf>
    <xf numFmtId="0" fontId="2" fillId="0" borderId="0" xfId="0" applyNumberFormat="1" applyFont="1" applyFill="1" applyAlignment="1">
      <alignment horizontal="center"/>
    </xf>
    <xf numFmtId="0" fontId="2" fillId="0" borderId="0" xfId="0" applyNumberFormat="1" applyFont="1" applyFill="1" applyAlignment="1">
      <alignment horizontal="right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Fill="1"/>
    <xf numFmtId="0" fontId="8" fillId="0" borderId="3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15" fillId="0" borderId="1" xfId="0" applyNumberFormat="1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 vertical="center" wrapText="1"/>
    </xf>
    <xf numFmtId="0" fontId="7" fillId="0" borderId="0" xfId="0" applyNumberFormat="1" applyFont="1" applyFill="1"/>
    <xf numFmtId="0" fontId="9" fillId="0" borderId="3" xfId="0" applyNumberFormat="1" applyFont="1" applyFill="1" applyBorder="1" applyAlignment="1">
      <alignment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16" fillId="0" borderId="1" xfId="0" applyNumberFormat="1" applyFont="1" applyFill="1" applyBorder="1" applyAlignment="1">
      <alignment horizontal="center" vertical="center" wrapText="1"/>
    </xf>
    <xf numFmtId="164" fontId="16" fillId="0" borderId="2" xfId="0" applyNumberFormat="1" applyFont="1" applyFill="1" applyBorder="1" applyAlignment="1">
      <alignment horizontal="center" vertical="center" wrapText="1"/>
    </xf>
    <xf numFmtId="164" fontId="16" fillId="0" borderId="1" xfId="0" applyNumberFormat="1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17" fillId="0" borderId="2" xfId="0" applyNumberFormat="1" applyFont="1" applyFill="1" applyBorder="1" applyAlignment="1">
      <alignment horizontal="center" vertical="center" wrapText="1"/>
    </xf>
    <xf numFmtId="0" fontId="17" fillId="0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2" fillId="0" borderId="8" xfId="0" applyNumberFormat="1" applyFont="1" applyFill="1" applyBorder="1" applyAlignment="1">
      <alignment vertical="center" wrapText="1"/>
    </xf>
    <xf numFmtId="0" fontId="2" fillId="0" borderId="3" xfId="0" applyNumberFormat="1" applyFont="1" applyFill="1" applyBorder="1" applyAlignment="1">
      <alignment horizontal="center" vertical="center" wrapText="1"/>
    </xf>
    <xf numFmtId="165" fontId="17" fillId="0" borderId="11" xfId="0" applyNumberFormat="1" applyFont="1" applyFill="1" applyBorder="1" applyAlignment="1">
      <alignment horizontal="center" vertical="center"/>
    </xf>
    <xf numFmtId="165" fontId="17" fillId="0" borderId="12" xfId="0" applyNumberFormat="1" applyFont="1" applyFill="1" applyBorder="1" applyAlignment="1">
      <alignment horizontal="center" vertical="center" wrapText="1"/>
    </xf>
    <xf numFmtId="0" fontId="2" fillId="0" borderId="11" xfId="0" applyNumberFormat="1" applyFont="1" applyFill="1" applyBorder="1" applyAlignment="1">
      <alignment vertical="center" wrapText="1"/>
    </xf>
    <xf numFmtId="0" fontId="2" fillId="0" borderId="12" xfId="0" applyNumberFormat="1" applyFont="1" applyFill="1" applyBorder="1" applyAlignment="1">
      <alignment horizontal="center" vertical="center" wrapText="1"/>
    </xf>
    <xf numFmtId="0" fontId="17" fillId="0" borderId="9" xfId="0" applyNumberFormat="1" applyFont="1" applyFill="1" applyBorder="1" applyAlignment="1">
      <alignment horizontal="center" vertical="center" wrapText="1"/>
    </xf>
    <xf numFmtId="164" fontId="15" fillId="0" borderId="1" xfId="0" applyNumberFormat="1" applyFont="1" applyFill="1" applyBorder="1" applyAlignment="1">
      <alignment horizontal="center" vertical="center" wrapText="1"/>
    </xf>
    <xf numFmtId="0" fontId="11" fillId="0" borderId="11" xfId="0" applyNumberFormat="1" applyFont="1" applyFill="1" applyBorder="1" applyAlignment="1">
      <alignment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3" xfId="0" applyNumberFormat="1" applyFont="1" applyFill="1" applyBorder="1" applyAlignment="1">
      <alignment vertical="center" wrapText="1"/>
    </xf>
    <xf numFmtId="0" fontId="17" fillId="0" borderId="11" xfId="0" applyNumberFormat="1" applyFont="1" applyFill="1" applyBorder="1" applyAlignment="1">
      <alignment horizontal="center" vertical="center" wrapText="1"/>
    </xf>
    <xf numFmtId="164" fontId="8" fillId="0" borderId="7" xfId="0" applyNumberFormat="1" applyFont="1" applyFill="1" applyBorder="1" applyAlignment="1">
      <alignment horizontal="center" vertical="center" wrapText="1"/>
    </xf>
    <xf numFmtId="164" fontId="8" fillId="0" borderId="2" xfId="0" applyNumberFormat="1" applyFont="1" applyFill="1" applyBorder="1" applyAlignment="1">
      <alignment horizontal="center" vertical="center" wrapText="1"/>
    </xf>
    <xf numFmtId="0" fontId="12" fillId="0" borderId="5" xfId="0" applyNumberFormat="1" applyFont="1" applyFill="1" applyBorder="1" applyAlignment="1">
      <alignment wrapText="1"/>
    </xf>
    <xf numFmtId="165" fontId="15" fillId="0" borderId="11" xfId="0" applyNumberFormat="1" applyFont="1" applyFill="1" applyBorder="1" applyAlignment="1">
      <alignment horizontal="center" vertical="center"/>
    </xf>
    <xf numFmtId="164" fontId="2" fillId="0" borderId="7" xfId="0" applyNumberFormat="1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0" fontId="9" fillId="0" borderId="3" xfId="0" applyNumberFormat="1" applyFont="1" applyFill="1" applyBorder="1" applyAlignment="1">
      <alignment horizontal="center" vertical="center" wrapText="1"/>
    </xf>
    <xf numFmtId="0" fontId="16" fillId="0" borderId="11" xfId="0" applyNumberFormat="1" applyFont="1" applyFill="1" applyBorder="1" applyAlignment="1">
      <alignment horizontal="center" vertical="center" wrapText="1"/>
    </xf>
    <xf numFmtId="166" fontId="9" fillId="0" borderId="7" xfId="0" applyNumberFormat="1" applyFont="1" applyFill="1" applyBorder="1" applyAlignment="1">
      <alignment horizontal="center" vertical="center" wrapText="1"/>
    </xf>
    <xf numFmtId="166" fontId="9" fillId="0" borderId="1" xfId="0" applyNumberFormat="1" applyFont="1" applyFill="1" applyBorder="1" applyAlignment="1">
      <alignment horizontal="center" vertical="center" wrapText="1"/>
    </xf>
    <xf numFmtId="0" fontId="17" fillId="0" borderId="10" xfId="0" applyNumberFormat="1" applyFont="1" applyFill="1" applyBorder="1" applyAlignment="1">
      <alignment horizontal="center" vertical="center" wrapText="1"/>
    </xf>
    <xf numFmtId="165" fontId="17" fillId="0" borderId="4" xfId="0" applyNumberFormat="1" applyFont="1" applyFill="1" applyBorder="1" applyAlignment="1">
      <alignment horizontal="center" vertical="center"/>
    </xf>
    <xf numFmtId="164" fontId="9" fillId="0" borderId="2" xfId="0" applyNumberFormat="1" applyFont="1" applyFill="1" applyBorder="1" applyAlignment="1">
      <alignment horizontal="center" vertical="center" wrapText="1"/>
    </xf>
    <xf numFmtId="165" fontId="17" fillId="0" borderId="6" xfId="0" applyNumberFormat="1" applyFont="1" applyFill="1" applyBorder="1" applyAlignment="1">
      <alignment horizontal="center" vertical="center"/>
    </xf>
    <xf numFmtId="165" fontId="15" fillId="0" borderId="1" xfId="0" applyNumberFormat="1" applyFont="1" applyFill="1" applyBorder="1" applyAlignment="1">
      <alignment horizontal="center" vertical="center"/>
    </xf>
    <xf numFmtId="166" fontId="2" fillId="0" borderId="7" xfId="0" applyNumberFormat="1" applyFont="1" applyFill="1" applyBorder="1" applyAlignment="1">
      <alignment horizontal="center" vertical="center" wrapText="1"/>
    </xf>
    <xf numFmtId="0" fontId="2" fillId="0" borderId="8" xfId="0" applyNumberFormat="1" applyFont="1" applyFill="1" applyBorder="1" applyAlignment="1">
      <alignment horizontal="center" vertical="center" wrapText="1"/>
    </xf>
    <xf numFmtId="164" fontId="15" fillId="0" borderId="7" xfId="0" applyNumberFormat="1" applyFont="1" applyFill="1" applyBorder="1" applyAlignment="1">
      <alignment horizontal="center" vertical="center" wrapText="1"/>
    </xf>
    <xf numFmtId="164" fontId="15" fillId="0" borderId="2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165" fontId="15" fillId="0" borderId="9" xfId="0" applyNumberFormat="1" applyFont="1" applyFill="1" applyBorder="1" applyAlignment="1">
      <alignment horizontal="center" vertical="center"/>
    </xf>
    <xf numFmtId="165" fontId="17" fillId="0" borderId="1" xfId="0" applyNumberFormat="1" applyFont="1" applyFill="1" applyBorder="1" applyAlignment="1">
      <alignment horizontal="center" vertical="center"/>
    </xf>
    <xf numFmtId="165" fontId="17" fillId="0" borderId="9" xfId="0" applyNumberFormat="1" applyFont="1" applyFill="1" applyBorder="1" applyAlignment="1">
      <alignment horizontal="center" vertical="center"/>
    </xf>
    <xf numFmtId="164" fontId="2" fillId="0" borderId="9" xfId="0" applyNumberFormat="1" applyFont="1" applyFill="1" applyBorder="1" applyAlignment="1">
      <alignment horizontal="center" vertical="center" wrapText="1"/>
    </xf>
    <xf numFmtId="165" fontId="15" fillId="0" borderId="10" xfId="0" applyNumberFormat="1" applyFont="1" applyFill="1" applyBorder="1" applyAlignment="1">
      <alignment horizontal="center" vertical="center"/>
    </xf>
    <xf numFmtId="0" fontId="10" fillId="0" borderId="3" xfId="0" applyNumberFormat="1" applyFont="1" applyFill="1" applyBorder="1" applyAlignment="1">
      <alignment vertical="center" wrapText="1"/>
    </xf>
    <xf numFmtId="0" fontId="10" fillId="0" borderId="2" xfId="0" applyNumberFormat="1" applyFont="1" applyFill="1" applyBorder="1" applyAlignment="1">
      <alignment horizontal="center" vertical="center" wrapText="1"/>
    </xf>
    <xf numFmtId="0" fontId="9" fillId="0" borderId="2" xfId="0" applyNumberFormat="1" applyFont="1" applyFill="1" applyBorder="1" applyAlignment="1">
      <alignment horizontal="center" vertical="center" wrapText="1"/>
    </xf>
    <xf numFmtId="0" fontId="18" fillId="0" borderId="2" xfId="0" applyNumberFormat="1" applyFont="1" applyFill="1" applyBorder="1" applyAlignment="1">
      <alignment horizontal="center" vertical="center" wrapText="1"/>
    </xf>
    <xf numFmtId="164" fontId="9" fillId="0" borderId="1" xfId="0" applyNumberFormat="1" applyFont="1" applyFill="1" applyBorder="1" applyAlignment="1">
      <alignment horizontal="center" vertical="center" wrapText="1"/>
    </xf>
    <xf numFmtId="165" fontId="17" fillId="0" borderId="10" xfId="0" applyNumberFormat="1" applyFont="1" applyFill="1" applyBorder="1" applyAlignment="1">
      <alignment horizontal="center" vertical="center"/>
    </xf>
    <xf numFmtId="0" fontId="2" fillId="0" borderId="10" xfId="0" applyNumberFormat="1" applyFont="1" applyFill="1" applyBorder="1" applyAlignment="1">
      <alignment horizontal="center" vertical="center" wrapText="1"/>
    </xf>
    <xf numFmtId="0" fontId="8" fillId="0" borderId="2" xfId="0" applyNumberFormat="1" applyFont="1" applyFill="1" applyBorder="1" applyAlignment="1">
      <alignment horizontal="center" vertical="center" wrapText="1"/>
    </xf>
    <xf numFmtId="166" fontId="8" fillId="0" borderId="7" xfId="0" applyNumberFormat="1" applyFont="1" applyFill="1" applyBorder="1" applyAlignment="1">
      <alignment horizontal="center" vertical="center" wrapText="1"/>
    </xf>
    <xf numFmtId="167" fontId="2" fillId="0" borderId="2" xfId="0" applyNumberFormat="1" applyFont="1" applyFill="1" applyBorder="1" applyAlignment="1">
      <alignment horizontal="center" vertical="center" wrapText="1"/>
    </xf>
    <xf numFmtId="166" fontId="2" fillId="0" borderId="2" xfId="0" applyNumberFormat="1" applyFont="1" applyFill="1" applyBorder="1" applyAlignment="1">
      <alignment horizontal="center" vertical="center" wrapText="1"/>
    </xf>
    <xf numFmtId="0" fontId="10" fillId="0" borderId="8" xfId="0" applyNumberFormat="1" applyFont="1" applyFill="1" applyBorder="1" applyAlignment="1">
      <alignment horizontal="center" vertical="center" wrapText="1"/>
    </xf>
    <xf numFmtId="167" fontId="2" fillId="0" borderId="7" xfId="0" applyNumberFormat="1" applyFont="1" applyFill="1" applyBorder="1" applyAlignment="1">
      <alignment horizontal="center" vertical="center" wrapText="1"/>
    </xf>
    <xf numFmtId="0" fontId="14" fillId="0" borderId="3" xfId="0" applyNumberFormat="1" applyFont="1" applyFill="1" applyBorder="1" applyAlignment="1">
      <alignment vertical="center" wrapText="1"/>
    </xf>
    <xf numFmtId="0" fontId="16" fillId="0" borderId="9" xfId="0" applyNumberFormat="1" applyFont="1" applyFill="1" applyBorder="1" applyAlignment="1">
      <alignment horizontal="center" vertical="center" wrapText="1"/>
    </xf>
    <xf numFmtId="3" fontId="10" fillId="0" borderId="2" xfId="0" applyNumberFormat="1" applyFont="1" applyFill="1" applyBorder="1" applyAlignment="1">
      <alignment horizontal="center" vertical="center" wrapText="1"/>
    </xf>
    <xf numFmtId="164" fontId="14" fillId="0" borderId="2" xfId="0" applyNumberFormat="1" applyFont="1" applyFill="1" applyBorder="1" applyAlignment="1">
      <alignment horizontal="center" vertical="center" wrapText="1"/>
    </xf>
    <xf numFmtId="164" fontId="14" fillId="0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2"/>
  <sheetViews>
    <sheetView tabSelected="1" view="pageBreakPreview" zoomScale="90" zoomScaleNormal="100" zoomScaleSheetLayoutView="90" workbookViewId="0">
      <selection activeCell="I7" sqref="I7"/>
    </sheetView>
  </sheetViews>
  <sheetFormatPr defaultColWidth="16.28515625" defaultRowHeight="12.75"/>
  <cols>
    <col min="1" max="1" width="93.85546875" style="3" customWidth="1"/>
    <col min="2" max="2" width="6.5703125" style="3" bestFit="1" customWidth="1"/>
    <col min="3" max="3" width="16.85546875" style="3" customWidth="1"/>
    <col min="4" max="4" width="7.5703125" style="3" customWidth="1"/>
    <col min="5" max="5" width="5.5703125" style="3" customWidth="1"/>
    <col min="6" max="6" width="7.5703125" style="3" customWidth="1"/>
    <col min="7" max="7" width="15.28515625" style="4" customWidth="1"/>
    <col min="8" max="8" width="13.5703125" style="4" customWidth="1"/>
    <col min="9" max="9" width="15.85546875" style="4" customWidth="1"/>
    <col min="10" max="10" width="16.28515625" style="3" bestFit="1" customWidth="1"/>
    <col min="11" max="16384" width="16.28515625" style="3"/>
  </cols>
  <sheetData>
    <row r="1" spans="1:9" ht="17.25" customHeight="1">
      <c r="A1" s="1"/>
      <c r="B1" s="2"/>
      <c r="C1" s="2"/>
      <c r="D1" s="2"/>
      <c r="E1" s="2"/>
      <c r="H1" s="5" t="s">
        <v>0</v>
      </c>
      <c r="I1" s="5"/>
    </row>
    <row r="2" spans="1:9" ht="15" customHeight="1">
      <c r="A2" s="1"/>
      <c r="B2" s="1"/>
      <c r="C2" s="1"/>
      <c r="D2" s="1"/>
      <c r="E2" s="1"/>
      <c r="H2" s="6" t="s">
        <v>73</v>
      </c>
      <c r="I2" s="6"/>
    </row>
    <row r="3" spans="1:9" ht="61.5" customHeight="1">
      <c r="A3" s="1"/>
      <c r="B3" s="1"/>
      <c r="C3" s="1"/>
      <c r="D3" s="1"/>
      <c r="E3" s="1"/>
      <c r="G3" s="7" t="s">
        <v>78</v>
      </c>
      <c r="H3" s="7"/>
      <c r="I3" s="7"/>
    </row>
    <row r="4" spans="1:9" ht="15">
      <c r="A4" s="1"/>
      <c r="B4" s="1"/>
      <c r="C4" s="1"/>
      <c r="D4" s="1"/>
      <c r="E4" s="1"/>
      <c r="H4" s="8" t="s">
        <v>74</v>
      </c>
      <c r="I4" s="8"/>
    </row>
    <row r="5" spans="1:9" ht="60.75" customHeight="1">
      <c r="A5" s="9" t="s">
        <v>1</v>
      </c>
      <c r="B5" s="9"/>
      <c r="C5" s="9"/>
      <c r="D5" s="9"/>
      <c r="E5" s="9"/>
      <c r="F5" s="9"/>
      <c r="G5" s="9"/>
      <c r="H5" s="9"/>
      <c r="I5" s="9"/>
    </row>
    <row r="6" spans="1:9" ht="15">
      <c r="A6" s="1"/>
      <c r="B6" s="1"/>
      <c r="C6" s="1"/>
      <c r="D6" s="1"/>
      <c r="E6" s="1"/>
      <c r="F6" s="1"/>
      <c r="G6" s="10"/>
      <c r="H6" s="10"/>
      <c r="I6" s="10"/>
    </row>
    <row r="7" spans="1:9" ht="15">
      <c r="A7" s="1"/>
      <c r="B7" s="1"/>
      <c r="C7" s="1"/>
      <c r="D7" s="1"/>
      <c r="E7" s="1"/>
      <c r="F7" s="1"/>
      <c r="H7" s="11"/>
      <c r="I7" s="11" t="s">
        <v>2</v>
      </c>
    </row>
    <row r="8" spans="1:9" s="15" customFormat="1" ht="47.25">
      <c r="A8" s="12" t="s">
        <v>3</v>
      </c>
      <c r="B8" s="13" t="s">
        <v>4</v>
      </c>
      <c r="C8" s="13" t="s">
        <v>5</v>
      </c>
      <c r="D8" s="13" t="s">
        <v>75</v>
      </c>
      <c r="E8" s="13" t="s">
        <v>76</v>
      </c>
      <c r="F8" s="13" t="s">
        <v>77</v>
      </c>
      <c r="G8" s="14" t="s">
        <v>6</v>
      </c>
      <c r="H8" s="14" t="s">
        <v>72</v>
      </c>
      <c r="I8" s="14" t="s">
        <v>7</v>
      </c>
    </row>
    <row r="9" spans="1:9" s="20" customFormat="1" ht="15.75">
      <c r="A9" s="16" t="s">
        <v>8</v>
      </c>
      <c r="B9" s="17"/>
      <c r="C9" s="17"/>
      <c r="D9" s="17"/>
      <c r="E9" s="18"/>
      <c r="F9" s="18"/>
      <c r="G9" s="19">
        <f>SUM(G10+G20+G23+G37+G48+G41+G27+G34)</f>
        <v>11269.599579999998</v>
      </c>
      <c r="H9" s="19">
        <f>SUM(H10+H20+H23+H37+H48+H41+H27+H34)</f>
        <v>-8.059729999999945</v>
      </c>
      <c r="I9" s="19">
        <f>SUM(I10+I20+I23+I37+I48+I41+I27+I34)</f>
        <v>11261.539849999999</v>
      </c>
    </row>
    <row r="10" spans="1:9" s="15" customFormat="1" ht="20.25" customHeight="1">
      <c r="A10" s="21" t="s">
        <v>9</v>
      </c>
      <c r="B10" s="22">
        <v>400</v>
      </c>
      <c r="C10" s="22" t="s">
        <v>10</v>
      </c>
      <c r="D10" s="22"/>
      <c r="E10" s="23"/>
      <c r="F10" s="23"/>
      <c r="G10" s="24">
        <f>SUM(G11+G15+G18)</f>
        <v>4534.3805699999994</v>
      </c>
      <c r="H10" s="25">
        <f>SUM(H11+H15+H18)</f>
        <v>318.35573000000005</v>
      </c>
      <c r="I10" s="25">
        <f>SUM(I11+I15+I18)</f>
        <v>4852.7362999999996</v>
      </c>
    </row>
    <row r="11" spans="1:9" s="15" customFormat="1" ht="108.75" customHeight="1">
      <c r="A11" s="26" t="s">
        <v>11</v>
      </c>
      <c r="B11" s="27">
        <v>400</v>
      </c>
      <c r="C11" s="27" t="s">
        <v>12</v>
      </c>
      <c r="D11" s="27"/>
      <c r="E11" s="28"/>
      <c r="F11" s="29"/>
      <c r="G11" s="30">
        <f>G12+G13+G14</f>
        <v>4195.6805699999995</v>
      </c>
      <c r="H11" s="30">
        <f>H12+H13+H14</f>
        <v>314.25573000000003</v>
      </c>
      <c r="I11" s="30">
        <f>I12+I13+I14</f>
        <v>4509.9362999999994</v>
      </c>
    </row>
    <row r="12" spans="1:9" s="15" customFormat="1" ht="15">
      <c r="A12" s="31" t="s">
        <v>13</v>
      </c>
      <c r="B12" s="27">
        <v>400</v>
      </c>
      <c r="C12" s="27" t="s">
        <v>12</v>
      </c>
      <c r="D12" s="32">
        <v>100</v>
      </c>
      <c r="E12" s="33">
        <v>1</v>
      </c>
      <c r="F12" s="34">
        <v>4</v>
      </c>
      <c r="G12" s="30">
        <v>2092.9011999999998</v>
      </c>
      <c r="H12" s="30">
        <v>314.25573000000003</v>
      </c>
      <c r="I12" s="30">
        <f t="shared" ref="I12:I17" si="0">G12+H12</f>
        <v>2407.1569299999996</v>
      </c>
    </row>
    <row r="13" spans="1:9" s="15" customFormat="1" ht="15">
      <c r="A13" s="35" t="s">
        <v>13</v>
      </c>
      <c r="B13" s="36">
        <v>400</v>
      </c>
      <c r="C13" s="27" t="s">
        <v>12</v>
      </c>
      <c r="D13" s="32">
        <v>200</v>
      </c>
      <c r="E13" s="33">
        <v>1</v>
      </c>
      <c r="F13" s="34">
        <v>4</v>
      </c>
      <c r="G13" s="30">
        <v>2002.77937</v>
      </c>
      <c r="H13" s="30">
        <v>0</v>
      </c>
      <c r="I13" s="30">
        <f t="shared" si="0"/>
        <v>2002.77937</v>
      </c>
    </row>
    <row r="14" spans="1:9" s="15" customFormat="1" ht="15">
      <c r="A14" s="35" t="s">
        <v>13</v>
      </c>
      <c r="B14" s="36">
        <v>400</v>
      </c>
      <c r="C14" s="27" t="s">
        <v>12</v>
      </c>
      <c r="D14" s="32">
        <v>800</v>
      </c>
      <c r="E14" s="33">
        <v>1</v>
      </c>
      <c r="F14" s="34">
        <v>4</v>
      </c>
      <c r="G14" s="30">
        <v>100</v>
      </c>
      <c r="H14" s="30">
        <v>0</v>
      </c>
      <c r="I14" s="30">
        <f t="shared" si="0"/>
        <v>100</v>
      </c>
    </row>
    <row r="15" spans="1:9" s="15" customFormat="1" ht="104.25" customHeight="1">
      <c r="A15" s="35" t="s">
        <v>14</v>
      </c>
      <c r="B15" s="36">
        <v>400</v>
      </c>
      <c r="C15" s="27" t="s">
        <v>15</v>
      </c>
      <c r="D15" s="27"/>
      <c r="E15" s="37"/>
      <c r="F15" s="28"/>
      <c r="G15" s="19">
        <f>G16+G17</f>
        <v>338.7</v>
      </c>
      <c r="H15" s="19">
        <f>H16+H17</f>
        <v>4.0999999999999996</v>
      </c>
      <c r="I15" s="38">
        <f t="shared" si="0"/>
        <v>342.8</v>
      </c>
    </row>
    <row r="16" spans="1:9" s="15" customFormat="1" ht="30">
      <c r="A16" s="39" t="s">
        <v>16</v>
      </c>
      <c r="B16" s="36">
        <v>400</v>
      </c>
      <c r="C16" s="27" t="s">
        <v>15</v>
      </c>
      <c r="D16" s="32">
        <v>100</v>
      </c>
      <c r="E16" s="33">
        <v>2</v>
      </c>
      <c r="F16" s="33">
        <v>3</v>
      </c>
      <c r="G16" s="40">
        <v>300.637</v>
      </c>
      <c r="H16" s="30">
        <v>1.02</v>
      </c>
      <c r="I16" s="30">
        <f t="shared" si="0"/>
        <v>301.65699999999998</v>
      </c>
    </row>
    <row r="17" spans="1:9" s="15" customFormat="1" ht="30">
      <c r="A17" s="39" t="s">
        <v>16</v>
      </c>
      <c r="B17" s="36">
        <v>400</v>
      </c>
      <c r="C17" s="27" t="s">
        <v>15</v>
      </c>
      <c r="D17" s="32">
        <v>200</v>
      </c>
      <c r="E17" s="33">
        <v>2</v>
      </c>
      <c r="F17" s="33">
        <v>3</v>
      </c>
      <c r="G17" s="40">
        <v>38.063000000000002</v>
      </c>
      <c r="H17" s="30">
        <v>3.08</v>
      </c>
      <c r="I17" s="30">
        <f t="shared" si="0"/>
        <v>41.143000000000001</v>
      </c>
    </row>
    <row r="18" spans="1:9" s="15" customFormat="1" ht="93.75" hidden="1" customHeight="1">
      <c r="A18" s="41" t="s">
        <v>17</v>
      </c>
      <c r="B18" s="27"/>
      <c r="C18" s="27" t="s">
        <v>18</v>
      </c>
      <c r="D18" s="32"/>
      <c r="E18" s="42"/>
      <c r="F18" s="42"/>
      <c r="G18" s="43">
        <f>G19</f>
        <v>0</v>
      </c>
      <c r="H18" s="44"/>
      <c r="I18" s="44"/>
    </row>
    <row r="19" spans="1:9" s="15" customFormat="1" ht="34.9" hidden="1" customHeight="1">
      <c r="A19" s="45" t="s">
        <v>19</v>
      </c>
      <c r="B19" s="27"/>
      <c r="C19" s="27" t="s">
        <v>18</v>
      </c>
      <c r="D19" s="32">
        <v>300</v>
      </c>
      <c r="E19" s="46">
        <v>10</v>
      </c>
      <c r="F19" s="46">
        <v>1</v>
      </c>
      <c r="G19" s="47"/>
      <c r="H19" s="48"/>
      <c r="I19" s="48"/>
    </row>
    <row r="20" spans="1:9" s="15" customFormat="1" ht="45">
      <c r="A20" s="21" t="s">
        <v>20</v>
      </c>
      <c r="B20" s="22">
        <v>400</v>
      </c>
      <c r="C20" s="22" t="s">
        <v>21</v>
      </c>
      <c r="D20" s="49"/>
      <c r="E20" s="50"/>
      <c r="F20" s="50"/>
      <c r="G20" s="51">
        <f>SUM(G21)</f>
        <v>300</v>
      </c>
      <c r="H20" s="52">
        <f>SUM(H21)</f>
        <v>0</v>
      </c>
      <c r="I20" s="38">
        <f t="shared" ref="I20:I25" si="1">G20+H20</f>
        <v>300</v>
      </c>
    </row>
    <row r="21" spans="1:9" s="15" customFormat="1" ht="60">
      <c r="A21" s="26" t="s">
        <v>22</v>
      </c>
      <c r="B21" s="27">
        <v>400</v>
      </c>
      <c r="C21" s="27" t="s">
        <v>23</v>
      </c>
      <c r="D21" s="27"/>
      <c r="E21" s="53"/>
      <c r="F21" s="53"/>
      <c r="G21" s="48">
        <f>G22</f>
        <v>300</v>
      </c>
      <c r="H21" s="30">
        <f>H22</f>
        <v>0</v>
      </c>
      <c r="I21" s="30">
        <f t="shared" si="1"/>
        <v>300</v>
      </c>
    </row>
    <row r="22" spans="1:9" s="15" customFormat="1" ht="15">
      <c r="A22" s="26" t="s">
        <v>24</v>
      </c>
      <c r="B22" s="27">
        <v>400</v>
      </c>
      <c r="C22" s="27" t="s">
        <v>23</v>
      </c>
      <c r="D22" s="27">
        <v>200</v>
      </c>
      <c r="E22" s="54">
        <v>1</v>
      </c>
      <c r="F22" s="29">
        <v>13</v>
      </c>
      <c r="G22" s="48">
        <v>300</v>
      </c>
      <c r="H22" s="30">
        <v>0</v>
      </c>
      <c r="I22" s="48">
        <f t="shared" si="1"/>
        <v>300</v>
      </c>
    </row>
    <row r="23" spans="1:9" s="15" customFormat="1" ht="33" customHeight="1">
      <c r="A23" s="21" t="s">
        <v>25</v>
      </c>
      <c r="B23" s="22">
        <v>400</v>
      </c>
      <c r="C23" s="22" t="s">
        <v>26</v>
      </c>
      <c r="D23" s="22"/>
      <c r="E23" s="23"/>
      <c r="F23" s="23"/>
      <c r="G23" s="55">
        <f>SUM(G24)</f>
        <v>1832.8852300000001</v>
      </c>
      <c r="H23" s="55">
        <f>SUM(H24)</f>
        <v>-384.93229000000002</v>
      </c>
      <c r="I23" s="38">
        <f t="shared" si="1"/>
        <v>1447.9529400000001</v>
      </c>
    </row>
    <row r="24" spans="1:9" s="15" customFormat="1" ht="74.25" customHeight="1">
      <c r="A24" s="26" t="s">
        <v>27</v>
      </c>
      <c r="B24" s="27">
        <v>400</v>
      </c>
      <c r="C24" s="27" t="s">
        <v>28</v>
      </c>
      <c r="D24" s="27"/>
      <c r="E24" s="29"/>
      <c r="F24" s="29"/>
      <c r="G24" s="48">
        <f>G25+G26</f>
        <v>1832.8852300000001</v>
      </c>
      <c r="H24" s="30">
        <f>H25+H26</f>
        <v>-384.93229000000002</v>
      </c>
      <c r="I24" s="30">
        <f t="shared" si="1"/>
        <v>1447.9529400000001</v>
      </c>
    </row>
    <row r="25" spans="1:9" s="15" customFormat="1" ht="30">
      <c r="A25" s="26" t="s">
        <v>29</v>
      </c>
      <c r="B25" s="27">
        <v>400</v>
      </c>
      <c r="C25" s="27" t="s">
        <v>28</v>
      </c>
      <c r="D25" s="27">
        <v>200</v>
      </c>
      <c r="E25" s="56">
        <v>5</v>
      </c>
      <c r="F25" s="56">
        <v>3</v>
      </c>
      <c r="G25" s="48">
        <v>1832.8852300000001</v>
      </c>
      <c r="H25" s="48">
        <v>-384.93229000000002</v>
      </c>
      <c r="I25" s="48">
        <f t="shared" si="1"/>
        <v>1447.9529400000001</v>
      </c>
    </row>
    <row r="26" spans="1:9" s="15" customFormat="1" ht="32.25" hidden="1" customHeight="1">
      <c r="A26" s="26" t="s">
        <v>30</v>
      </c>
      <c r="B26" s="27"/>
      <c r="C26" s="27" t="s">
        <v>28</v>
      </c>
      <c r="D26" s="32">
        <v>800</v>
      </c>
      <c r="E26" s="57">
        <v>5</v>
      </c>
      <c r="F26" s="57">
        <v>3</v>
      </c>
      <c r="G26" s="58"/>
      <c r="H26" s="58"/>
      <c r="I26" s="58"/>
    </row>
    <row r="27" spans="1:9" s="15" customFormat="1" ht="45">
      <c r="A27" s="21" t="s">
        <v>31</v>
      </c>
      <c r="B27" s="22">
        <v>400</v>
      </c>
      <c r="C27" s="22" t="s">
        <v>32</v>
      </c>
      <c r="D27" s="59"/>
      <c r="E27" s="57"/>
      <c r="F27" s="57"/>
      <c r="G27" s="60">
        <f>G28+G30+G32</f>
        <v>1891.1111100000001</v>
      </c>
      <c r="H27" s="61">
        <f>H28+H30+H32</f>
        <v>-313.45713999999998</v>
      </c>
      <c r="I27" s="38">
        <f>G27+H27</f>
        <v>1577.6539700000001</v>
      </c>
    </row>
    <row r="28" spans="1:9" s="15" customFormat="1" ht="74.25" customHeight="1">
      <c r="A28" s="26" t="s">
        <v>33</v>
      </c>
      <c r="B28" s="62">
        <v>400</v>
      </c>
      <c r="C28" s="62" t="s">
        <v>34</v>
      </c>
      <c r="D28" s="63"/>
      <c r="E28" s="64"/>
      <c r="F28" s="64"/>
      <c r="G28" s="48">
        <f>G29</f>
        <v>1861.1111100000001</v>
      </c>
      <c r="H28" s="30">
        <f>H29</f>
        <v>-313.45713999999998</v>
      </c>
      <c r="I28" s="30">
        <f>G28+H28</f>
        <v>1547.6539700000001</v>
      </c>
    </row>
    <row r="29" spans="1:9" s="15" customFormat="1" ht="31.5">
      <c r="A29" s="26" t="s">
        <v>35</v>
      </c>
      <c r="B29" s="62">
        <v>400</v>
      </c>
      <c r="C29" s="62" t="s">
        <v>34</v>
      </c>
      <c r="D29" s="59">
        <v>200</v>
      </c>
      <c r="E29" s="65">
        <v>5</v>
      </c>
      <c r="F29" s="65">
        <v>3</v>
      </c>
      <c r="G29" s="30">
        <v>1861.1111100000001</v>
      </c>
      <c r="H29" s="30">
        <v>-313.45713999999998</v>
      </c>
      <c r="I29" s="30">
        <f>G29+H29</f>
        <v>1547.6539700000001</v>
      </c>
    </row>
    <row r="30" spans="1:9" s="15" customFormat="1" ht="75" customHeight="1">
      <c r="A30" s="26" t="s">
        <v>36</v>
      </c>
      <c r="B30" s="62">
        <v>400</v>
      </c>
      <c r="C30" s="62" t="s">
        <v>37</v>
      </c>
      <c r="D30" s="63"/>
      <c r="E30" s="66"/>
      <c r="F30" s="66"/>
      <c r="G30" s="67">
        <f>G31</f>
        <v>30</v>
      </c>
      <c r="H30" s="30">
        <f>H31</f>
        <v>0</v>
      </c>
      <c r="I30" s="30">
        <f>G30+H30</f>
        <v>30</v>
      </c>
    </row>
    <row r="31" spans="1:9" s="15" customFormat="1" ht="15">
      <c r="A31" s="26" t="s">
        <v>38</v>
      </c>
      <c r="B31" s="62">
        <v>400</v>
      </c>
      <c r="C31" s="62" t="s">
        <v>37</v>
      </c>
      <c r="D31" s="59">
        <v>200</v>
      </c>
      <c r="E31" s="65">
        <v>5</v>
      </c>
      <c r="F31" s="65">
        <v>3</v>
      </c>
      <c r="G31" s="47">
        <v>30</v>
      </c>
      <c r="H31" s="47">
        <v>0</v>
      </c>
      <c r="I31" s="47">
        <f>G31+H31</f>
        <v>30</v>
      </c>
    </row>
    <row r="32" spans="1:9" s="15" customFormat="1" ht="45" hidden="1">
      <c r="A32" s="26" t="s">
        <v>39</v>
      </c>
      <c r="B32" s="62"/>
      <c r="C32" s="62" t="s">
        <v>40</v>
      </c>
      <c r="D32" s="63"/>
      <c r="E32" s="57"/>
      <c r="F32" s="57"/>
      <c r="G32" s="48">
        <f>G33</f>
        <v>0</v>
      </c>
      <c r="H32" s="48"/>
      <c r="I32" s="48"/>
    </row>
    <row r="33" spans="1:9" s="15" customFormat="1" ht="45" hidden="1">
      <c r="A33" s="26" t="s">
        <v>41</v>
      </c>
      <c r="B33" s="62"/>
      <c r="C33" s="62" t="s">
        <v>40</v>
      </c>
      <c r="D33" s="63">
        <v>500</v>
      </c>
      <c r="E33" s="57">
        <v>5</v>
      </c>
      <c r="F33" s="57">
        <v>3</v>
      </c>
      <c r="G33" s="48"/>
      <c r="H33" s="48"/>
      <c r="I33" s="48"/>
    </row>
    <row r="34" spans="1:9" s="15" customFormat="1" ht="47.25" customHeight="1">
      <c r="A34" s="21" t="s">
        <v>42</v>
      </c>
      <c r="B34" s="22">
        <v>400</v>
      </c>
      <c r="C34" s="22" t="s">
        <v>43</v>
      </c>
      <c r="D34" s="63"/>
      <c r="E34" s="68"/>
      <c r="F34" s="68"/>
      <c r="G34" s="61">
        <f>G35</f>
        <v>15</v>
      </c>
      <c r="H34" s="61">
        <f>H35</f>
        <v>0</v>
      </c>
      <c r="I34" s="38">
        <f t="shared" ref="I34:I40" si="2">G34+H34</f>
        <v>15</v>
      </c>
    </row>
    <row r="35" spans="1:9" s="15" customFormat="1" ht="64.5" customHeight="1">
      <c r="A35" s="69" t="s">
        <v>44</v>
      </c>
      <c r="B35" s="70">
        <v>400</v>
      </c>
      <c r="C35" s="70" t="s">
        <v>45</v>
      </c>
      <c r="D35" s="63"/>
      <c r="E35" s="68"/>
      <c r="F35" s="68"/>
      <c r="G35" s="48">
        <f>G36</f>
        <v>15</v>
      </c>
      <c r="H35" s="30">
        <f>H36</f>
        <v>0</v>
      </c>
      <c r="I35" s="30">
        <f t="shared" si="2"/>
        <v>15</v>
      </c>
    </row>
    <row r="36" spans="1:9" s="15" customFormat="1" ht="15">
      <c r="A36" s="26" t="s">
        <v>46</v>
      </c>
      <c r="B36" s="70">
        <v>400</v>
      </c>
      <c r="C36" s="70" t="s">
        <v>45</v>
      </c>
      <c r="D36" s="63">
        <v>200</v>
      </c>
      <c r="E36" s="66">
        <v>1</v>
      </c>
      <c r="F36" s="66">
        <v>13</v>
      </c>
      <c r="G36" s="48">
        <v>15</v>
      </c>
      <c r="H36" s="48">
        <v>0</v>
      </c>
      <c r="I36" s="48">
        <f t="shared" si="2"/>
        <v>15</v>
      </c>
    </row>
    <row r="37" spans="1:9" s="15" customFormat="1" ht="15.75">
      <c r="A37" s="21" t="s">
        <v>47</v>
      </c>
      <c r="B37" s="71">
        <v>400</v>
      </c>
      <c r="C37" s="71" t="s">
        <v>48</v>
      </c>
      <c r="D37" s="71"/>
      <c r="E37" s="72"/>
      <c r="F37" s="72"/>
      <c r="G37" s="55">
        <f>SUM(G38+G39+G40+G47+G46)</f>
        <v>1974.2413099999999</v>
      </c>
      <c r="H37" s="73">
        <f>SUM(H38+H39+H40+H47+H46)</f>
        <v>14.726000000000001</v>
      </c>
      <c r="I37" s="19">
        <f t="shared" si="2"/>
        <v>1988.96731</v>
      </c>
    </row>
    <row r="38" spans="1:9" s="15" customFormat="1" ht="30">
      <c r="A38" s="26" t="s">
        <v>49</v>
      </c>
      <c r="B38" s="63">
        <v>400</v>
      </c>
      <c r="C38" s="63" t="s">
        <v>50</v>
      </c>
      <c r="D38" s="59">
        <v>500</v>
      </c>
      <c r="E38" s="65">
        <v>1</v>
      </c>
      <c r="F38" s="65">
        <v>6</v>
      </c>
      <c r="G38" s="47">
        <v>59.54</v>
      </c>
      <c r="H38" s="47">
        <v>12.726000000000001</v>
      </c>
      <c r="I38" s="47">
        <f t="shared" si="2"/>
        <v>72.266000000000005</v>
      </c>
    </row>
    <row r="39" spans="1:9" s="15" customFormat="1" ht="30">
      <c r="A39" s="26" t="s">
        <v>51</v>
      </c>
      <c r="B39" s="63">
        <v>400</v>
      </c>
      <c r="C39" s="63" t="s">
        <v>52</v>
      </c>
      <c r="D39" s="27">
        <v>500</v>
      </c>
      <c r="E39" s="74">
        <v>8</v>
      </c>
      <c r="F39" s="74">
        <v>1</v>
      </c>
      <c r="G39" s="48">
        <v>1813.7013099999999</v>
      </c>
      <c r="H39" s="48">
        <v>0</v>
      </c>
      <c r="I39" s="30">
        <f t="shared" si="2"/>
        <v>1813.7013099999999</v>
      </c>
    </row>
    <row r="40" spans="1:9" s="15" customFormat="1" ht="15">
      <c r="A40" s="26" t="s">
        <v>53</v>
      </c>
      <c r="B40" s="63">
        <v>400</v>
      </c>
      <c r="C40" s="63" t="s">
        <v>54</v>
      </c>
      <c r="D40" s="75">
        <v>800</v>
      </c>
      <c r="E40" s="74">
        <v>1</v>
      </c>
      <c r="F40" s="74">
        <v>11</v>
      </c>
      <c r="G40" s="47">
        <v>1</v>
      </c>
      <c r="H40" s="47">
        <v>0</v>
      </c>
      <c r="I40" s="30">
        <f t="shared" si="2"/>
        <v>1</v>
      </c>
    </row>
    <row r="41" spans="1:9" s="15" customFormat="1" ht="36.75" hidden="1" customHeight="1">
      <c r="A41" s="21" t="s">
        <v>47</v>
      </c>
      <c r="B41" s="76"/>
      <c r="C41" s="76" t="s">
        <v>55</v>
      </c>
      <c r="D41" s="59"/>
      <c r="E41" s="65"/>
      <c r="F41" s="65"/>
      <c r="G41" s="77">
        <f>G42+G43+G44+G45</f>
        <v>0</v>
      </c>
      <c r="H41" s="77"/>
      <c r="I41" s="77"/>
    </row>
    <row r="42" spans="1:9" s="15" customFormat="1" ht="36.75" hidden="1" customHeight="1">
      <c r="A42" s="26" t="s">
        <v>56</v>
      </c>
      <c r="B42" s="63"/>
      <c r="C42" s="63" t="s">
        <v>57</v>
      </c>
      <c r="D42" s="63">
        <v>200</v>
      </c>
      <c r="E42" s="65">
        <v>1</v>
      </c>
      <c r="F42" s="65">
        <v>13</v>
      </c>
      <c r="G42" s="78"/>
      <c r="H42" s="78"/>
      <c r="I42" s="78"/>
    </row>
    <row r="43" spans="1:9" s="15" customFormat="1" ht="36.75" hidden="1" customHeight="1">
      <c r="A43" s="26" t="s">
        <v>56</v>
      </c>
      <c r="B43" s="63"/>
      <c r="C43" s="63" t="s">
        <v>57</v>
      </c>
      <c r="D43" s="63">
        <v>800</v>
      </c>
      <c r="E43" s="66">
        <v>1</v>
      </c>
      <c r="F43" s="66">
        <v>13</v>
      </c>
      <c r="G43" s="79"/>
      <c r="H43" s="79"/>
      <c r="I43" s="79"/>
    </row>
    <row r="44" spans="1:9" s="15" customFormat="1" ht="60" hidden="1">
      <c r="A44" s="26" t="s">
        <v>58</v>
      </c>
      <c r="B44" s="70"/>
      <c r="C44" s="70" t="s">
        <v>59</v>
      </c>
      <c r="D44" s="80">
        <v>200</v>
      </c>
      <c r="E44" s="65">
        <v>1</v>
      </c>
      <c r="F44" s="65">
        <v>13</v>
      </c>
      <c r="G44" s="81"/>
      <c r="H44" s="81"/>
      <c r="I44" s="81"/>
    </row>
    <row r="45" spans="1:9" s="15" customFormat="1" ht="45" hidden="1">
      <c r="A45" s="26" t="s">
        <v>60</v>
      </c>
      <c r="B45" s="70"/>
      <c r="C45" s="70" t="s">
        <v>61</v>
      </c>
      <c r="D45" s="70">
        <v>200</v>
      </c>
      <c r="E45" s="66">
        <v>5</v>
      </c>
      <c r="F45" s="66">
        <v>3</v>
      </c>
      <c r="G45" s="79"/>
      <c r="H45" s="79"/>
      <c r="I45" s="79"/>
    </row>
    <row r="46" spans="1:9" s="15" customFormat="1" ht="15">
      <c r="A46" s="82" t="s">
        <v>62</v>
      </c>
      <c r="B46" s="27">
        <v>400</v>
      </c>
      <c r="C46" s="27" t="s">
        <v>57</v>
      </c>
      <c r="D46" s="27">
        <v>800</v>
      </c>
      <c r="E46" s="65">
        <v>1</v>
      </c>
      <c r="F46" s="65">
        <v>13</v>
      </c>
      <c r="G46" s="30">
        <v>0</v>
      </c>
      <c r="H46" s="30">
        <v>2</v>
      </c>
      <c r="I46" s="30">
        <f>G46+H46</f>
        <v>2</v>
      </c>
    </row>
    <row r="47" spans="1:9" s="15" customFormat="1" ht="60">
      <c r="A47" s="82" t="s">
        <v>63</v>
      </c>
      <c r="B47" s="27">
        <v>400</v>
      </c>
      <c r="C47" s="27" t="s">
        <v>64</v>
      </c>
      <c r="D47" s="27">
        <v>800</v>
      </c>
      <c r="E47" s="65">
        <v>1</v>
      </c>
      <c r="F47" s="65">
        <v>7</v>
      </c>
      <c r="G47" s="30">
        <v>100</v>
      </c>
      <c r="H47" s="30">
        <v>0</v>
      </c>
      <c r="I47" s="30">
        <f>G47+H47</f>
        <v>100</v>
      </c>
    </row>
    <row r="48" spans="1:9" s="15" customFormat="1" ht="60">
      <c r="A48" s="21" t="s">
        <v>65</v>
      </c>
      <c r="B48" s="71">
        <v>400</v>
      </c>
      <c r="C48" s="71" t="s">
        <v>66</v>
      </c>
      <c r="D48" s="71"/>
      <c r="E48" s="72"/>
      <c r="F48" s="72"/>
      <c r="G48" s="55">
        <f>G50+G51</f>
        <v>721.98136</v>
      </c>
      <c r="H48" s="73">
        <f>H50+H51</f>
        <v>357.24797000000001</v>
      </c>
      <c r="I48" s="73">
        <f>G48+H48</f>
        <v>1079.2293300000001</v>
      </c>
    </row>
    <row r="49" spans="1:9" s="15" customFormat="1" ht="60.75" hidden="1" customHeight="1">
      <c r="A49" s="26" t="s">
        <v>67</v>
      </c>
      <c r="B49" s="70"/>
      <c r="C49" s="70" t="s">
        <v>59</v>
      </c>
      <c r="D49" s="70">
        <v>200</v>
      </c>
      <c r="E49" s="83"/>
      <c r="F49" s="83"/>
      <c r="G49" s="55"/>
      <c r="H49" s="55"/>
      <c r="I49" s="55"/>
    </row>
    <row r="50" spans="1:9" s="15" customFormat="1" ht="30">
      <c r="A50" s="26" t="s">
        <v>68</v>
      </c>
      <c r="B50" s="84">
        <v>400</v>
      </c>
      <c r="C50" s="84">
        <v>9910000010</v>
      </c>
      <c r="D50" s="70">
        <v>800</v>
      </c>
      <c r="E50" s="65">
        <v>1</v>
      </c>
      <c r="F50" s="65">
        <v>4</v>
      </c>
      <c r="G50" s="85">
        <v>7.6</v>
      </c>
      <c r="H50" s="85">
        <v>0</v>
      </c>
      <c r="I50" s="85">
        <f>G50+H50</f>
        <v>7.6</v>
      </c>
    </row>
    <row r="51" spans="1:9" s="15" customFormat="1" ht="75">
      <c r="A51" s="26" t="s">
        <v>69</v>
      </c>
      <c r="B51" s="27">
        <v>400</v>
      </c>
      <c r="C51" s="27" t="s">
        <v>70</v>
      </c>
      <c r="D51" s="27">
        <v>100</v>
      </c>
      <c r="E51" s="65">
        <v>1</v>
      </c>
      <c r="F51" s="65">
        <v>2</v>
      </c>
      <c r="G51" s="30">
        <v>714.38135999999997</v>
      </c>
      <c r="H51" s="30">
        <v>357.24797000000001</v>
      </c>
      <c r="I51" s="86">
        <f>G51+H51</f>
        <v>1071.62933</v>
      </c>
    </row>
    <row r="52" spans="1:9" s="15" customFormat="1" ht="32.25" customHeight="1">
      <c r="A52" s="10" t="s">
        <v>71</v>
      </c>
      <c r="B52" s="1"/>
      <c r="C52" s="1"/>
      <c r="D52" s="1"/>
      <c r="E52" s="1"/>
      <c r="F52" s="1"/>
      <c r="G52" s="10"/>
      <c r="H52" s="10"/>
      <c r="I52" s="10"/>
    </row>
  </sheetData>
  <mergeCells count="5">
    <mergeCell ref="H1:I1"/>
    <mergeCell ref="H2:I2"/>
    <mergeCell ref="H4:I4"/>
    <mergeCell ref="G3:I3"/>
    <mergeCell ref="A5:I5"/>
  </mergeCells>
  <pageMargins left="0.43307086614173229" right="0.19685039370078741" top="0.27559055118110237" bottom="0.19685039370078741" header="0.19685039370078741" footer="0.19685039370078741"/>
  <pageSetup paperSize="9" scale="52" orientation="portrait" r:id="rId1"/>
  <rowBreaks count="1" manualBreakCount="1">
    <brk id="5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2024</vt:lpstr>
      <vt:lpstr>'2024'!Область_печати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Ольга Шерстюкова</cp:lastModifiedBy>
  <cp:lastPrinted>2024-07-10T13:44:46Z</cp:lastPrinted>
  <dcterms:modified xsi:type="dcterms:W3CDTF">2024-07-10T13:45:05Z</dcterms:modified>
</cp:coreProperties>
</file>